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4000952\Documents\postępowania 2022 i 2023\53. Roboty - obiek. gosp. wodno-ściekowej\SWZ\"/>
    </mc:Choice>
  </mc:AlternateContent>
  <bookViews>
    <workbookView xWindow="930" yWindow="0" windowWidth="27870" windowHeight="11085" tabRatio="500"/>
  </bookViews>
  <sheets>
    <sheet name="Załącznik cenowy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5" i="1" l="1"/>
  <c r="F54" i="1" l="1"/>
  <c r="F53" i="1"/>
  <c r="F52" i="1"/>
  <c r="F51" i="1"/>
  <c r="F50" i="1"/>
  <c r="F49" i="1"/>
  <c r="F47" i="1"/>
  <c r="F46" i="1"/>
  <c r="F44" i="1" l="1"/>
  <c r="F43" i="1"/>
  <c r="F42" i="1"/>
  <c r="F41" i="1"/>
  <c r="F39" i="1"/>
  <c r="F38" i="1"/>
  <c r="F37" i="1"/>
  <c r="F36" i="1"/>
  <c r="F35" i="1"/>
  <c r="F34" i="1"/>
  <c r="F32" i="1"/>
  <c r="F31" i="1"/>
  <c r="F30" i="1"/>
  <c r="F29" i="1"/>
  <c r="F28" i="1"/>
  <c r="F7" i="1"/>
  <c r="F26" i="1"/>
  <c r="F25" i="1"/>
  <c r="F24" i="1"/>
  <c r="F23" i="1"/>
  <c r="F22" i="1"/>
  <c r="F21" i="1"/>
  <c r="F20" i="1"/>
  <c r="F18" i="1"/>
  <c r="F17" i="1"/>
  <c r="F16" i="1"/>
  <c r="F15" i="1"/>
  <c r="F14" i="1"/>
  <c r="F13" i="1"/>
  <c r="F12" i="1"/>
  <c r="F11" i="1"/>
  <c r="F10" i="1"/>
  <c r="F9" i="1"/>
  <c r="F8" i="1"/>
  <c r="F6" i="1"/>
  <c r="F4" i="1" l="1"/>
  <c r="F5" i="1"/>
  <c r="F59" i="1" l="1"/>
  <c r="F3" i="1"/>
  <c r="F56" i="1" l="1"/>
  <c r="F61" i="1" l="1"/>
</calcChain>
</file>

<file path=xl/sharedStrings.xml><?xml version="1.0" encoding="utf-8"?>
<sst xmlns="http://schemas.openxmlformats.org/spreadsheetml/2006/main" count="170" uniqueCount="121">
  <si>
    <t>L.p.</t>
  </si>
  <si>
    <t>Rodzaj Stawki</t>
  </si>
  <si>
    <t>Stawka
[PLN] netto</t>
  </si>
  <si>
    <t>Jednostka miary</t>
  </si>
  <si>
    <t>1.</t>
  </si>
  <si>
    <t>% wartości netto materiału lub części zamiennej</t>
  </si>
  <si>
    <t>2.</t>
  </si>
  <si>
    <t>3.</t>
  </si>
  <si>
    <t>4.</t>
  </si>
  <si>
    <t>5.</t>
  </si>
  <si>
    <t>7.</t>
  </si>
  <si>
    <t>11.</t>
  </si>
  <si>
    <t xml:space="preserve">SUMA pozycji </t>
  </si>
  <si>
    <t>12.</t>
  </si>
  <si>
    <t>13.</t>
  </si>
  <si>
    <t>14.</t>
  </si>
  <si>
    <t>15.</t>
  </si>
  <si>
    <t>16.</t>
  </si>
  <si>
    <t>18.</t>
  </si>
  <si>
    <t>35.</t>
  </si>
  <si>
    <t>45.</t>
  </si>
  <si>
    <t xml:space="preserve">Wartość roboczogodzin netto  [PLN] </t>
  </si>
  <si>
    <t>Rodzaj Robót</t>
  </si>
  <si>
    <t>STACJA DEMI</t>
  </si>
  <si>
    <t>Rewizja UDT, rewizja wewnętrzna i próba ciśnieniowa dozownika kwasu solnego (KR) -  Rewizja i prace obiektowe: robocizna + sprzęt za 1 kpl</t>
  </si>
  <si>
    <t>Przegląd zbiornika i instalacji do dawkowania koagulanta -  przegląd zbiornika i prace obiektowe: robocizna + sprzęt za kpl</t>
  </si>
  <si>
    <t>Rewizja UDT, rewizja wewnętrzna i próba ciśnieniowa filtra żwirowego  - Rewizja i prace obiektowe: robocizna + sprzęt za  kpl</t>
  </si>
  <si>
    <t>Zbiornik wody surowej (V200 m3) rewizja wewnętrzna + prace obiektowe: robocizna + sprzęt za kpl</t>
  </si>
  <si>
    <t>Rewizja UDT, rewizja wewnętrzna i próba ciśnieniowa - wymiennik kationitowy (K) - Rewizja i prace obiektowe: robocizna + sprzęt za kpl</t>
  </si>
  <si>
    <t>Rewizja UDT, rewizja wewnętrzna i próba ciśnieniowa wymiennik anionitowy słabo zasadowy (A1) - Rewizja i prace obiektowe: robocizna + sprzęt za  kpl</t>
  </si>
  <si>
    <t>Rewizja UDT, rewizja wewnętrzna i próba ciśnieniowa Desorber Dwutlenku Węgla (D) - Rewizja i prace obiektowe: robocizna + sprzęt za   kpl</t>
  </si>
  <si>
    <t>Rewizja UDT, rewizja wewnętrzna  zbiornika  dwujonitowy (buforowy - AK ciąg A/B) - Rewizja i prace obiektowe: robocizna + sprzęt za  kpl</t>
  </si>
  <si>
    <t>Rewizja UDT, rewizja wewnętrzna i próba ciśnieniowa dozownika ługu sodowego (ŁR) -  Rewizja i prace obiektowe: robocizna + sprzęt za kpl</t>
  </si>
  <si>
    <t>Rewizja UDT, rewizja wewnętrzna i statyczna próba ciśnieniowa zbiornika pionowego magazynowego ługu sodowego (ŁZ) -  Rewizja i prace obiektowe: robocizna + sprzęt za  kpl</t>
  </si>
  <si>
    <t>Rewizja wewnętrzna UDT oraz kontrola i statyczna próba szczelnościn neutralizatora ścieków poregenracyjnych – kwaśny (AN-1, 2)-  Rewizja i prace obiektowe: robocizna + sprzęt za  kpl</t>
  </si>
  <si>
    <t xml:space="preserve">Demontaż i m-ż instalacji, regeneracja i zabudowa elementów Absorbera Oparów DN 400 z PE Q=40m3/h P=1bar za  kpl          </t>
  </si>
  <si>
    <t>Demontaż przegląd i montaż armatury (ssnie/tłoczenie) za kpl</t>
  </si>
  <si>
    <t>Rewizja  wewnętrzna  zbiornika wody zdemineralizowanej V500 m3 -  Rewizja i prace obiektowe: robocizna + sprzęt za  kpl</t>
  </si>
  <si>
    <t>Rewizja  wewnętrzna  zbiornika wody pitnej V1000 m3 -  Rewizja i prace obiektowe: robocizna + sprzęt za  kpl</t>
  </si>
  <si>
    <t>Mycie i wyczyszczenie wnętrza zbiornika, dezynfekcja,  uszczelnienie włazów rewizyjnych za kpl</t>
  </si>
  <si>
    <t>STACJA SPW</t>
  </si>
  <si>
    <t>Rewizja wewnętrzna UDT oraz kontrola filtra wirowego wody skoagulowanej typu LAKOS - SPW  -  Rewizja i prace obiektowe: robocizna + sprzęt za kpl</t>
  </si>
  <si>
    <t xml:space="preserve">Wymiana złoża filtracyjnego filtra wody skoagulowanej typu LAKOS </t>
  </si>
  <si>
    <t>Kontrola i pomiary płaszcza filtra wody skoagulowanej typu LAKOS -  Rewizja i prace obiektowe: robocizna + sprzęt za kpl</t>
  </si>
  <si>
    <t>Wymiana dennicy filtra wody skoagulowanej typu LAKOS wraz z odbiorem UDT</t>
  </si>
  <si>
    <t xml:space="preserve">Demontaż regeneracja i montaż  drenażu rusztowego poz 2 i 4 filtrów wody skoagulowanej typu LAKOS - SPW </t>
  </si>
  <si>
    <t xml:space="preserve">Demontaż regeneracja i montaż  drenażu rusztowego poz 3 i 5 filtrów wody skoagulowanej typu LAKOS - SPW </t>
  </si>
  <si>
    <r>
      <t>Wymiana złoza filtracyjnego (piasek sito 130-140) , rozmiar 150 µm</t>
    </r>
    <r>
      <rPr>
        <sz val="14.3"/>
        <rFont val="Arial"/>
        <family val="2"/>
        <charset val="238"/>
      </rPr>
      <t xml:space="preserve">) </t>
    </r>
    <r>
      <rPr>
        <sz val="11"/>
        <rFont val="Arial"/>
        <family val="2"/>
        <charset val="238"/>
      </rPr>
      <t>w</t>
    </r>
    <r>
      <rPr>
        <sz val="14.3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filtrrze wody skoagulowanej typu LAKOS - SPW </t>
    </r>
  </si>
  <si>
    <t>OCZYSZCZLNIA ŚCIEKÓW PRZEMYSŁOWO-DESZCZOWYCH</t>
  </si>
  <si>
    <t>OBIEKT OCZYSZCZALNIA OŚPD - Czyszczenie separatorów z zawiesin ropopochodnych   koalescencyjne MAK-II-B 80</t>
  </si>
  <si>
    <t>Przegląg zgarniacza osadu typu ZP -6/4,3-60i AI produkcji POWOGAZ Poznań osadników  II stopnia</t>
  </si>
  <si>
    <t>Przegląg i wymiana zgrzebła zgarniacza osadu typu ZP -6/4,3-60i AI produkcji POWOGAZ Poznań osadników  II stopnia</t>
  </si>
  <si>
    <t>PRZEPOMPOWNIA RZEKI NACYNA</t>
  </si>
  <si>
    <t>Przegląg i wymiana zestawu naprawczego zasuwy nożowej  DN500 na rurociagu ssania pompy PŁ500</t>
  </si>
  <si>
    <t>Przegląg klapy zwrotnej DN400 na rurociagu tłoczenia pompy PŁ500</t>
  </si>
  <si>
    <t>Przegląg zasuwy nożowej DN800 na kolektorze tłocznym pompowni rzeki Nacyna</t>
  </si>
  <si>
    <t>Przegląg i wymiana zestawu naprawczego zasuwy nożowej  DN800 na kolektorze tłocznym pompowni rzeki Nacyna</t>
  </si>
  <si>
    <t>Przegląg klapy zwrotnej DN800 na kolektorze tłocznym pompowni rzeki Nacyna</t>
  </si>
  <si>
    <t>Przegląg i wymiana zestawu naprawczego klapy zwrotnej DN800 na kolektorze tłocznym pompowni rzeki Nacyna</t>
  </si>
  <si>
    <t>PRZEPOMPOWNIA MELIORACYJNA</t>
  </si>
  <si>
    <t>Demontaż przegląd i montaż pompy śmigłowej typ 60P18 w pompowni Melioracyjnej</t>
  </si>
  <si>
    <t>Koszt zakupu KZ</t>
  </si>
  <si>
    <t>STACJA UZDATNIANIA WODY SUW STODOŁY</t>
  </si>
  <si>
    <t>Rewizja UDT, rewizja wewnętrzna i próba ciśnieniowa filtra żwirowego  Rewizja i prace obiektowe: robocizna + sprzęt za kpl</t>
  </si>
  <si>
    <t>ZAPORA CZOŁOWA ZBIORNIKA WODNEGO</t>
  </si>
  <si>
    <t xml:space="preserve">Przegląd uszczelnień w korpusie Przepustnicy DN1400 fig. 056 Upustu Dennego Zapory Czołowej </t>
  </si>
  <si>
    <t xml:space="preserve">Wymiana uszczelki i uszczelnienia segmentowego w korpusie Przepustnicy DN1400 fig. 056 Upustu Dennego Zapory Czołowej </t>
  </si>
  <si>
    <t xml:space="preserve">Wymiana przekładni  niepełno obrotowej  typu GS do przepustnicy DN1400 fig. 056 Upustu Dennego Zapory Czołowej </t>
  </si>
  <si>
    <t xml:space="preserve">Wymiana napędu wieloobrotowego regulacyjnego ze sterownikiem napędu ustawczego typu SAR DN1400 fig. 056 Upustu Dennego Zapory Czołowej </t>
  </si>
  <si>
    <t>Przegląg zasuwy DN400 fig 122. na przewodzie upustu biologicznego</t>
  </si>
  <si>
    <t>Przegląg i wymiana zestawu naprawczego zasuwy DN400 fig 122. na przewodzie upustu biologicznego</t>
  </si>
  <si>
    <t>Wymiana napędu wieloobrotowego regulacyjnego ze sterownikiem napędu ustawczego typu SAR do zasuwy DN 400 fig. 122 na przewodzie upustu biologicznego</t>
  </si>
  <si>
    <t>Przegląd zbiornika wody uzdatnionej ZW wraz z armaturą</t>
  </si>
  <si>
    <t>Rewizja UDT, rewizja wewnętrzna i statyczna próba ciśnieniowa zbiornika magazynowego kwasu solnego (KZ)-  Rewizja i prace obiektowe: robocizna + sprzęt za  kpl</t>
  </si>
  <si>
    <t>Przeglądg i wymiana zestawu napedowego zgarniacza osadu typu ZP -6/4,3-60i AI produkcji POWOGAZ Poznań osadników  II stopnia</t>
  </si>
  <si>
    <t>Przegląd zgarniacza zmodernizowanego zgarniacza osadu typu ZP -6/4,3-60i AI   osadnika 06</t>
  </si>
  <si>
    <t>Przegląd zasuwy nożowej DN600 na kolektorze tłocznym pompy Melioracyjnej</t>
  </si>
  <si>
    <t>Przegląd klapy zwrotnej DN600 na kolektorze tłocznym pompy Melioracyjnej</t>
  </si>
  <si>
    <t>Cena oferty w zł netto</t>
  </si>
  <si>
    <t>Stawka*
[%]</t>
  </si>
  <si>
    <t>* maksymalna wartość to 5%</t>
  </si>
  <si>
    <t xml:space="preserve">Podpis Wykonawcy: </t>
  </si>
  <si>
    <t>………………………………..</t>
  </si>
  <si>
    <t xml:space="preserve">Szacowana  wartość  nieskatalogowanyc części zamiennych i materiałów  </t>
  </si>
  <si>
    <t xml:space="preserve">Szacowana  wartość  nieskatalogowanyc części zamiennych i materiałów wraz z kosztami zakupu </t>
  </si>
  <si>
    <t>Wyliczenie wartości części i materiałów wraz z kosztami zakupu**</t>
  </si>
  <si>
    <t>Wykonawca wprowadza ceny jedynie  w kolumnie stawki</t>
  </si>
  <si>
    <t>6.</t>
  </si>
  <si>
    <t>8.</t>
  </si>
  <si>
    <t>9.</t>
  </si>
  <si>
    <t>10.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</si>
  <si>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</si>
  <si>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</si>
  <si>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</si>
  <si>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</si>
  <si>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</si>
  <si>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</si>
  <si>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</si>
  <si>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</si>
  <si>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</si>
  <si>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</si>
  <si>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</si>
  <si>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</si>
  <si>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</si>
  <si>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</si>
  <si>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</si>
  <si>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</si>
  <si>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</si>
  <si>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</si>
  <si>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</si>
  <si>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</si>
  <si>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</si>
  <si>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</si>
  <si>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</si>
  <si>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</si>
  <si>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</si>
  <si>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</si>
  <si>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46.</t>
  </si>
  <si>
    <t>47.</t>
  </si>
  <si>
    <t xml:space="preserve">Szacowana roczna ilość roboczogodzin  </t>
  </si>
  <si>
    <t>rbh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</si>
</sst>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 zł&quot;_-;\-* #,##0.00&quot; zł&quot;_-;_-* \-??&quot; zł&quot;_-;_-@_-"/>
    <numFmt numFmtId="165" formatCode="_-* #,##0.00\ [$zł-415]_-;\-* #,##0.00\ [$zł-415]_-;_-* \-??\ [$zł-415]_-;_-@_-"/>
  </numFmts>
  <fonts count="11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FFFF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4.3"/>
      <name val="Arial"/>
      <family val="2"/>
      <charset val="238"/>
    </font>
    <font>
      <sz val="8"/>
      <name val="Calibri"/>
      <family val="2"/>
      <charset val="238"/>
    </font>
    <font>
      <sz val="11"/>
      <color rgb="FFFFFFFF"/>
      <name val="Arial Black"/>
      <family val="2"/>
      <charset val="238"/>
    </font>
    <font>
      <sz val="11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rgb="FF969696"/>
      </patternFill>
    </fill>
    <fill>
      <patternFill patternType="solid">
        <fgColor theme="1" tint="0.499984740745262"/>
        <bgColor rgb="FF969696"/>
      </patternFill>
    </fill>
    <fill>
      <patternFill patternType="solid">
        <fgColor theme="9"/>
        <bgColor rgb="FF969696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rgb="FFFFFF00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45">
    <xf numFmtId="0" fontId="0" fillId="0" borderId="0" xfId="0"/>
    <xf numFmtId="0" fontId="2" fillId="0" borderId="0" xfId="0" applyFont="1"/>
    <xf numFmtId="0" fontId="4" fillId="5" borderId="1" xfId="0" applyFont="1" applyFill="1" applyBorder="1" applyAlignment="1">
      <alignment horizontal="center" vertical="center" wrapText="1"/>
    </xf>
    <xf numFmtId="164" fontId="5" fillId="2" borderId="1" xfId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9" fontId="5" fillId="2" borderId="1" xfId="1" applyNumberFormat="1" applyFont="1" applyFill="1" applyBorder="1" applyAlignment="1" applyProtection="1">
      <alignment horizontal="right" vertical="center"/>
      <protection locked="0"/>
    </xf>
    <xf numFmtId="165" fontId="5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/>
    <xf numFmtId="0" fontId="4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164" fontId="5" fillId="9" borderId="1" xfId="1" applyFont="1" applyFill="1" applyBorder="1" applyAlignment="1" applyProtection="1">
      <alignment horizontal="center" vertical="center"/>
      <protection locked="0"/>
    </xf>
    <xf numFmtId="0" fontId="5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16" fontId="9" fillId="6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5" fontId="5" fillId="10" borderId="1" xfId="0" applyNumberFormat="1" applyFont="1" applyFill="1" applyBorder="1" applyAlignment="1">
      <alignment horizontal="center" vertical="center"/>
    </xf>
    <xf numFmtId="0" fontId="10" fillId="4" borderId="2" xfId="0" applyFont="1" applyFill="1" applyBorder="1"/>
    <xf numFmtId="0" fontId="2" fillId="0" borderId="4" xfId="0" applyFont="1" applyBorder="1"/>
    <xf numFmtId="165" fontId="2" fillId="0" borderId="5" xfId="0" applyNumberFormat="1" applyFont="1" applyBorder="1"/>
    <xf numFmtId="0" fontId="0" fillId="11" borderId="0" xfId="0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wrapText="1"/>
    </xf>
    <xf numFmtId="165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65" formatCode="_-* #,##0.00\ [$zł-415]_-;\-* #,##0.00\ [$zł-415]_-;_-* \-??\ [$zł-415]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theme="0" tint="-0.1499984740745262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solid">
          <fgColor rgb="FF969696"/>
          <bgColor theme="8" tint="0.39997558519241921"/>
        </patternFill>
      </fill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solid">
          <fgColor indexed="64"/>
          <bgColor theme="0" tint="-0.14999847407452621"/>
        </patternFill>
      </fill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</dxf>
    <dxf>
      <font>
        <b val="0"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solid">
          <fgColor rgb="FF969696"/>
          <bgColor theme="1" tint="0.49998474074526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BBB59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id="1" name="Tabela4" displayName="Tabela4" ref="A1:F56" totalsRowCount="1" headerRowDxfId="17" dataDxfId="16" totalsRowDxfId="15">
  <tableColumns count="6">
    <tableColumn id="1" name="L.p." totalsRowDxfId="5"/>
    <tableColumn id="2" name="Rodzaj Robót" totalsRowLabel="SUMA pozycji " totalsRowDxfId="4"/>
    <tableColumn id="3" name="Stawka_x000a_[PLN] netto" dataDxfId="14" totalsRowDxfId="3"/>
    <tableColumn id="4" name="Jednostka miary" totalsRowDxfId="2"/>
    <tableColumn id="5" name="Szacowana roczna ilość roboczogodzin  " totalsRowDxfId="1"/>
    <tableColumn id="6" name="Wartość roboczogodzin netto  [PLN] " totalsRowFunction="custom" totalsRowDxfId="0">
      <totalsRowFormula>SUM(Tabela4[Wartość roboczogodzin netto  '[PLN'] 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ela5" displayName="Tabela5" ref="A58:F59" totalsRowShown="0" headerRowDxfId="13" dataDxfId="12">
  <tableColumns count="6">
    <tableColumn id="1" name="L.p." dataDxfId="11"/>
    <tableColumn id="2" name="Rodzaj Stawki" dataDxfId="10"/>
    <tableColumn id="3" name="Stawka*_x000a_[%]" dataDxfId="9"/>
    <tableColumn id="4" name="Jednostka miary" dataDxfId="8"/>
    <tableColumn id="5" name="Szacowana  wartość  nieskatalogowanyc części zamiennych i materiałów  " dataDxfId="7"/>
    <tableColumn id="6" name="Szacowana  wartość  nieskatalogowanyc części zamiennych i materiałów wraz z kosztami zakupu " dataDxfId="6">
      <calculatedColumnFormula>Tabela5[Stawka*
'[%']]*Tabela5[[Szacowana  wartość  nieskatalogowanyc części zamiennych i materiałów  ]]+Tabela5[[Szacowana  wartość  nieskatalogowanyc części zamiennych i materiałów  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zoomScaleNormal="100" workbookViewId="0">
      <selection activeCell="F5" sqref="F5"/>
    </sheetView>
  </sheetViews>
  <sheetFormatPr defaultColWidth="8.5703125" defaultRowHeight="14.25" x14ac:dyDescent="0.2"/>
  <cols>
    <col min="1" max="1" width="9" style="1" customWidth="1"/>
    <col min="2" max="2" width="41.7109375" style="1" customWidth="1"/>
    <col min="3" max="3" width="18.85546875" style="1" customWidth="1"/>
    <col min="4" max="4" width="26.5703125" style="1" customWidth="1"/>
    <col min="5" max="5" width="27.42578125" style="1" customWidth="1"/>
    <col min="6" max="6" width="27.5703125" style="1" customWidth="1"/>
    <col min="7" max="7" width="9.140625" style="1" customWidth="1"/>
    <col min="8" max="16384" width="8.5703125" style="1"/>
  </cols>
  <sheetData>
    <row r="1" spans="1:6" ht="58.5" customHeight="1" x14ac:dyDescent="0.2">
      <c r="A1" s="15" t="s">
        <v>0</v>
      </c>
      <c r="B1" s="15" t="s">
        <v>22</v>
      </c>
      <c r="C1" s="15" t="s">
        <v>2</v>
      </c>
      <c r="D1" s="15" t="s">
        <v>3</v>
      </c>
      <c r="E1" s="15" t="s">
        <v>119</v>
      </c>
      <c r="F1" s="15" t="s">
        <v>21</v>
      </c>
    </row>
    <row r="2" spans="1:6" ht="20.100000000000001" customHeight="1" x14ac:dyDescent="0.2">
      <c r="A2" s="27"/>
      <c r="B2" s="19" t="s">
        <v>23</v>
      </c>
      <c r="C2" s="15"/>
      <c r="D2" s="15"/>
      <c r="E2" s="16"/>
      <c r="F2" s="17"/>
    </row>
    <row r="3" spans="1:6" ht="42.75" x14ac:dyDescent="0.2">
      <c r="A3" s="34" t="s">
        <v>4</v>
      </c>
      <c r="B3" s="35" t="s">
        <v>27</v>
      </c>
      <c r="C3" s="3"/>
      <c r="D3" s="36" t="s">
        <v>120</v>
      </c>
      <c r="E3" s="37">
        <v>72</v>
      </c>
      <c r="F3" s="38">
        <f>Tabela4[[#This Row],[Stawka
'[PLN'] netto]]*Tabela4[[#This Row],[Szacowana roczna ilość roboczogodzin  ]]</f>
        <v>0</v>
      </c>
    </row>
    <row r="4" spans="1:6" ht="57" x14ac:dyDescent="0.2">
      <c r="A4" s="34" t="s">
        <v>6</v>
      </c>
      <c r="B4" s="35" t="s">
        <v>26</v>
      </c>
      <c r="C4" s="3"/>
      <c r="D4" s="36" t="s">
        <v>120</v>
      </c>
      <c r="E4" s="37">
        <v>186</v>
      </c>
      <c r="F4" s="38">
        <f>Tabela4[[#This Row],[Stawka
'[PLN'] netto]]*Tabela4[[#This Row],[Szacowana roczna ilość roboczogodzin  ]]</f>
        <v>0</v>
      </c>
    </row>
    <row r="5" spans="1:6" ht="57" x14ac:dyDescent="0.2">
      <c r="A5" s="34" t="s">
        <v>7</v>
      </c>
      <c r="B5" s="35" t="s">
        <v>28</v>
      </c>
      <c r="C5" s="3"/>
      <c r="D5" s="36" t="s">
        <v>120</v>
      </c>
      <c r="E5" s="37">
        <v>156</v>
      </c>
      <c r="F5" s="38">
        <f>Tabela4[[#This Row],[Stawka
'[PLN'] netto]]*Tabela4[[#This Row],[Szacowana roczna ilość roboczogodzin  ]]</f>
        <v>0</v>
      </c>
    </row>
    <row r="6" spans="1:6" ht="57" x14ac:dyDescent="0.2">
      <c r="A6" s="34" t="s">
        <v>8</v>
      </c>
      <c r="B6" s="35" t="s">
        <v>29</v>
      </c>
      <c r="C6" s="3"/>
      <c r="D6" s="36" t="s">
        <v>120</v>
      </c>
      <c r="E6" s="37">
        <v>156</v>
      </c>
      <c r="F6" s="38">
        <f>Tabela4[[#This Row],[Stawka
'[PLN'] netto]]*Tabela4[[#This Row],[Szacowana roczna ilość roboczogodzin  ]]</f>
        <v>0</v>
      </c>
    </row>
    <row r="7" spans="1:6" s="28" customFormat="1" ht="57" x14ac:dyDescent="0.2">
      <c r="A7" s="34" t="s">
        <v>9</v>
      </c>
      <c r="B7" s="35" t="s">
        <v>30</v>
      </c>
      <c r="C7" s="3"/>
      <c r="D7" s="36" t="s">
        <v>120</v>
      </c>
      <c r="E7" s="37">
        <v>242</v>
      </c>
      <c r="F7" s="39">
        <f>Tabela4[[#This Row],[Stawka
'[PLN'] netto]]*Tabela4[[#This Row],[Szacowana roczna ilość roboczogodzin  ]]</f>
        <v>0</v>
      </c>
    </row>
    <row r="8" spans="1:6" s="28" customFormat="1" ht="57" x14ac:dyDescent="0.2">
      <c r="A8" s="34" t="s">
        <v>87</v>
      </c>
      <c r="B8" s="35" t="s">
        <v>31</v>
      </c>
      <c r="C8" s="3"/>
      <c r="D8" s="36" t="s">
        <v>120</v>
      </c>
      <c r="E8" s="37">
        <v>156</v>
      </c>
      <c r="F8" s="39">
        <f>Tabela4[[#This Row],[Stawka
'[PLN'] netto]]*Tabela4[[#This Row],[Szacowana roczna ilość roboczogodzin  ]]</f>
        <v>0</v>
      </c>
    </row>
    <row r="9" spans="1:6" s="28" customFormat="1" ht="57" x14ac:dyDescent="0.2">
      <c r="A9" s="34" t="s">
        <v>10</v>
      </c>
      <c r="B9" s="35" t="s">
        <v>37</v>
      </c>
      <c r="C9" s="3"/>
      <c r="D9" s="36" t="s">
        <v>120</v>
      </c>
      <c r="E9" s="37">
        <v>436</v>
      </c>
      <c r="F9" s="39">
        <f>Tabela4[[#This Row],[Stawka
'[PLN'] netto]]*Tabela4[[#This Row],[Szacowana roczna ilość roboczogodzin  ]]</f>
        <v>0</v>
      </c>
    </row>
    <row r="10" spans="1:6" s="28" customFormat="1" ht="57" x14ac:dyDescent="0.2">
      <c r="A10" s="34" t="s">
        <v>88</v>
      </c>
      <c r="B10" s="35" t="s">
        <v>24</v>
      </c>
      <c r="C10" s="3"/>
      <c r="D10" s="36" t="s">
        <v>120</v>
      </c>
      <c r="E10" s="37">
        <v>164</v>
      </c>
      <c r="F10" s="39">
        <f>Tabela4[[#This Row],[Stawka
'[PLN'] netto]]*Tabela4[[#This Row],[Szacowana roczna ilość roboczogodzin  ]]</f>
        <v>0</v>
      </c>
    </row>
    <row r="11" spans="1:6" s="28" customFormat="1" ht="57" x14ac:dyDescent="0.2">
      <c r="A11" s="34" t="s">
        <v>89</v>
      </c>
      <c r="B11" s="35" t="s">
        <v>32</v>
      </c>
      <c r="C11" s="3"/>
      <c r="D11" s="36" t="s">
        <v>120</v>
      </c>
      <c r="E11" s="37">
        <v>164</v>
      </c>
      <c r="F11" s="39">
        <f>Tabela4[[#This Row],[Stawka
'[PLN'] netto]]*Tabela4[[#This Row],[Szacowana roczna ilość roboczogodzin  ]]</f>
        <v>0</v>
      </c>
    </row>
    <row r="12" spans="1:6" s="28" customFormat="1" ht="71.25" x14ac:dyDescent="0.2">
      <c r="A12" s="34" t="s">
        <v>90</v>
      </c>
      <c r="B12" s="35" t="s">
        <v>73</v>
      </c>
      <c r="C12" s="3"/>
      <c r="D12" s="36" t="s">
        <v>120</v>
      </c>
      <c r="E12" s="37">
        <v>208</v>
      </c>
      <c r="F12" s="39">
        <f>Tabela4[[#This Row],[Stawka
'[PLN'] netto]]*Tabela4[[#This Row],[Szacowana roczna ilość roboczogodzin  ]]</f>
        <v>0</v>
      </c>
    </row>
    <row r="13" spans="1:6" s="28" customFormat="1" ht="71.25" x14ac:dyDescent="0.2">
      <c r="A13" s="34" t="s">
        <v>11</v>
      </c>
      <c r="B13" s="35" t="s">
        <v>33</v>
      </c>
      <c r="C13" s="3"/>
      <c r="D13" s="36" t="s">
        <v>120</v>
      </c>
      <c r="E13" s="37">
        <v>198</v>
      </c>
      <c r="F13" s="39">
        <f>Tabela4[[#This Row],[Stawka
'[PLN'] netto]]*Tabela4[[#This Row],[Szacowana roczna ilość roboczogodzin  ]]</f>
        <v>0</v>
      </c>
    </row>
    <row r="14" spans="1:6" s="28" customFormat="1" ht="71.25" x14ac:dyDescent="0.2">
      <c r="A14" s="34" t="s">
        <v>13</v>
      </c>
      <c r="B14" s="35" t="s">
        <v>34</v>
      </c>
      <c r="C14" s="3"/>
      <c r="D14" s="36" t="s">
        <v>120</v>
      </c>
      <c r="E14" s="37">
        <v>136</v>
      </c>
      <c r="F14" s="39">
        <f>Tabela4[[#This Row],[Stawka
'[PLN'] netto]]*Tabela4[[#This Row],[Szacowana roczna ilość roboczogodzin  ]]</f>
        <v>0</v>
      </c>
    </row>
    <row r="15" spans="1:6" s="28" customFormat="1" ht="42.75" x14ac:dyDescent="0.2">
      <c r="A15" s="34" t="s">
        <v>14</v>
      </c>
      <c r="B15" s="35" t="s">
        <v>35</v>
      </c>
      <c r="C15" s="3"/>
      <c r="D15" s="36" t="s">
        <v>120</v>
      </c>
      <c r="E15" s="37">
        <v>480</v>
      </c>
      <c r="F15" s="39">
        <f>Tabela4[[#This Row],[Stawka
'[PLN'] netto]]*Tabela4[[#This Row],[Szacowana roczna ilość roboczogodzin  ]]</f>
        <v>0</v>
      </c>
    </row>
    <row r="16" spans="1:6" s="28" customFormat="1" ht="57" x14ac:dyDescent="0.2">
      <c r="A16" s="34" t="s">
        <v>15</v>
      </c>
      <c r="B16" s="35" t="s">
        <v>25</v>
      </c>
      <c r="C16" s="3"/>
      <c r="D16" s="36" t="s">
        <v>120</v>
      </c>
      <c r="E16" s="37">
        <v>84</v>
      </c>
      <c r="F16" s="39">
        <f>Tabela4[[#This Row],[Stawka
'[PLN'] netto]]*Tabela4[[#This Row],[Szacowana roczna ilość roboczogodzin  ]]</f>
        <v>0</v>
      </c>
    </row>
    <row r="17" spans="1:6" s="28" customFormat="1" ht="42.75" x14ac:dyDescent="0.2">
      <c r="A17" s="34" t="s">
        <v>16</v>
      </c>
      <c r="B17" s="35" t="s">
        <v>38</v>
      </c>
      <c r="C17" s="3"/>
      <c r="D17" s="36" t="s">
        <v>120</v>
      </c>
      <c r="E17" s="37">
        <v>278</v>
      </c>
      <c r="F17" s="39">
        <f>Tabela4[[#This Row],[Stawka
'[PLN'] netto]]*Tabela4[[#This Row],[Szacowana roczna ilość roboczogodzin  ]]</f>
        <v>0</v>
      </c>
    </row>
    <row r="18" spans="1:6" s="28" customFormat="1" ht="42.75" x14ac:dyDescent="0.2">
      <c r="A18" s="34" t="s">
        <v>17</v>
      </c>
      <c r="B18" s="35" t="s">
        <v>39</v>
      </c>
      <c r="C18" s="3"/>
      <c r="D18" s="36" t="s">
        <v>120</v>
      </c>
      <c r="E18" s="37">
        <v>78</v>
      </c>
      <c r="F18" s="39">
        <f>Tabela4[[#This Row],[Stawka
'[PLN'] netto]]*Tabela4[[#This Row],[Szacowana roczna ilość roboczogodzin  ]]</f>
        <v>0</v>
      </c>
    </row>
    <row r="19" spans="1:6" s="28" customFormat="1" ht="15" x14ac:dyDescent="0.2">
      <c r="A19" s="25"/>
      <c r="B19" s="20" t="s">
        <v>40</v>
      </c>
      <c r="C19" s="21"/>
      <c r="D19" s="22"/>
      <c r="E19" s="25"/>
      <c r="F19" s="29"/>
    </row>
    <row r="20" spans="1:6" s="28" customFormat="1" ht="57" x14ac:dyDescent="0.2">
      <c r="A20" s="34" t="s">
        <v>91</v>
      </c>
      <c r="B20" s="35" t="s">
        <v>41</v>
      </c>
      <c r="C20" s="3"/>
      <c r="D20" s="36" t="s">
        <v>120</v>
      </c>
      <c r="E20" s="37">
        <v>92</v>
      </c>
      <c r="F20" s="39">
        <f>Tabela4[[#This Row],[Stawka
'[PLN'] netto]]*Tabela4[[#This Row],[Szacowana roczna ilość roboczogodzin  ]]</f>
        <v>0</v>
      </c>
    </row>
    <row r="21" spans="1:6" s="28" customFormat="1" ht="42.75" x14ac:dyDescent="0.2">
      <c r="A21" s="34" t="s">
        <v>18</v>
      </c>
      <c r="B21" s="35" t="s">
        <v>43</v>
      </c>
      <c r="C21" s="3"/>
      <c r="D21" s="36" t="s">
        <v>120</v>
      </c>
      <c r="E21" s="37">
        <v>110</v>
      </c>
      <c r="F21" s="39">
        <f>Tabela4[[#This Row],[Stawka
'[PLN'] netto]]*Tabela4[[#This Row],[Szacowana roczna ilość roboczogodzin  ]]</f>
        <v>0</v>
      </c>
    </row>
    <row r="22" spans="1:6" s="28" customFormat="1" ht="28.5" x14ac:dyDescent="0.2">
      <c r="A22" s="34" t="s">
        <v>92</v>
      </c>
      <c r="B22" s="35" t="s">
        <v>42</v>
      </c>
      <c r="C22" s="3"/>
      <c r="D22" s="36" t="s">
        <v>120</v>
      </c>
      <c r="E22" s="37">
        <v>350</v>
      </c>
      <c r="F22" s="39">
        <f>Tabela4[[#This Row],[Stawka
'[PLN'] netto]]*Tabela4[[#This Row],[Szacowana roczna ilość roboczogodzin  ]]</f>
        <v>0</v>
      </c>
    </row>
    <row r="23" spans="1:6" s="28" customFormat="1" ht="42.75" x14ac:dyDescent="0.2">
      <c r="A23" s="34" t="s">
        <v>93</v>
      </c>
      <c r="B23" s="35" t="s">
        <v>44</v>
      </c>
      <c r="C23" s="3"/>
      <c r="D23" s="36" t="s">
        <v>120</v>
      </c>
      <c r="E23" s="37">
        <v>136</v>
      </c>
      <c r="F23" s="39">
        <f>Tabela4[[#This Row],[Stawka
'[PLN'] netto]]*Tabela4[[#This Row],[Szacowana roczna ilość roboczogodzin  ]]</f>
        <v>0</v>
      </c>
    </row>
    <row r="24" spans="1:6" s="28" customFormat="1" ht="42.75" x14ac:dyDescent="0.2">
      <c r="A24" s="34" t="s">
        <v>94</v>
      </c>
      <c r="B24" s="35" t="s">
        <v>45</v>
      </c>
      <c r="C24" s="3"/>
      <c r="D24" s="36" t="s">
        <v>120</v>
      </c>
      <c r="E24" s="37">
        <v>120</v>
      </c>
      <c r="F24" s="39">
        <f>Tabela4[[#This Row],[Stawka
'[PLN'] netto]]*Tabela4[[#This Row],[Szacowana roczna ilość roboczogodzin  ]]</f>
        <v>0</v>
      </c>
    </row>
    <row r="25" spans="1:6" s="28" customFormat="1" ht="42.75" x14ac:dyDescent="0.2">
      <c r="A25" s="34" t="s">
        <v>95</v>
      </c>
      <c r="B25" s="35" t="s">
        <v>46</v>
      </c>
      <c r="C25" s="3"/>
      <c r="D25" s="36" t="s">
        <v>120</v>
      </c>
      <c r="E25" s="37">
        <v>236</v>
      </c>
      <c r="F25" s="39">
        <f>Tabela4[[#This Row],[Stawka
'[PLN'] netto]]*Tabela4[[#This Row],[Szacowana roczna ilość roboczogodzin  ]]</f>
        <v>0</v>
      </c>
    </row>
    <row r="26" spans="1:6" ht="46.5" x14ac:dyDescent="0.2">
      <c r="A26" s="34" t="s">
        <v>96</v>
      </c>
      <c r="B26" s="35" t="s">
        <v>47</v>
      </c>
      <c r="C26" s="3"/>
      <c r="D26" s="36" t="s">
        <v>120</v>
      </c>
      <c r="E26" s="37">
        <v>72</v>
      </c>
      <c r="F26" s="38">
        <f>Tabela4[[#This Row],[Stawka
'[PLN'] netto]]*Tabela4[[#This Row],[Szacowana roczna ilość roboczogodzin  ]]</f>
        <v>0</v>
      </c>
    </row>
    <row r="27" spans="1:6" ht="30" x14ac:dyDescent="0.2">
      <c r="A27" s="25"/>
      <c r="B27" s="20" t="s">
        <v>48</v>
      </c>
      <c r="C27" s="21"/>
      <c r="D27" s="22"/>
      <c r="E27" s="23"/>
      <c r="F27" s="24"/>
    </row>
    <row r="28" spans="1:6" ht="57" x14ac:dyDescent="0.2">
      <c r="A28" s="37" t="s">
        <v>97</v>
      </c>
      <c r="B28" s="40" t="s">
        <v>49</v>
      </c>
      <c r="C28" s="3"/>
      <c r="D28" s="36" t="s">
        <v>120</v>
      </c>
      <c r="E28" s="37">
        <v>36</v>
      </c>
      <c r="F28" s="38">
        <f>Tabela4[[#This Row],[Stawka
'[PLN'] netto]]*Tabela4[[#This Row],[Szacowana roczna ilość roboczogodzin  ]]</f>
        <v>0</v>
      </c>
    </row>
    <row r="29" spans="1:6" ht="42.75" x14ac:dyDescent="0.2">
      <c r="A29" s="37" t="s">
        <v>98</v>
      </c>
      <c r="B29" s="40" t="s">
        <v>50</v>
      </c>
      <c r="C29" s="3"/>
      <c r="D29" s="36" t="s">
        <v>120</v>
      </c>
      <c r="E29" s="37">
        <v>270</v>
      </c>
      <c r="F29" s="38">
        <f>Tabela4[[#This Row],[Stawka
'[PLN'] netto]]*Tabela4[[#This Row],[Szacowana roczna ilość roboczogodzin  ]]</f>
        <v>0</v>
      </c>
    </row>
    <row r="30" spans="1:6" ht="42.75" x14ac:dyDescent="0.2">
      <c r="A30" s="37" t="s">
        <v>99</v>
      </c>
      <c r="B30" s="40" t="s">
        <v>51</v>
      </c>
      <c r="C30" s="3"/>
      <c r="D30" s="36" t="s">
        <v>120</v>
      </c>
      <c r="E30" s="37">
        <v>320</v>
      </c>
      <c r="F30" s="38">
        <f>Tabela4[[#This Row],[Stawka
'[PLN'] netto]]*Tabela4[[#This Row],[Szacowana roczna ilość roboczogodzin  ]]</f>
        <v>0</v>
      </c>
    </row>
    <row r="31" spans="1:6" ht="57" x14ac:dyDescent="0.2">
      <c r="A31" s="37" t="s">
        <v>100</v>
      </c>
      <c r="B31" s="40" t="s">
        <v>74</v>
      </c>
      <c r="C31" s="3"/>
      <c r="D31" s="36" t="s">
        <v>120</v>
      </c>
      <c r="E31" s="37">
        <v>380</v>
      </c>
      <c r="F31" s="38">
        <f>Tabela4[[#This Row],[Stawka
'[PLN'] netto]]*Tabela4[[#This Row],[Szacowana roczna ilość roboczogodzin  ]]</f>
        <v>0</v>
      </c>
    </row>
    <row r="32" spans="1:6" ht="42.75" x14ac:dyDescent="0.2">
      <c r="A32" s="37" t="s">
        <v>101</v>
      </c>
      <c r="B32" s="40" t="s">
        <v>75</v>
      </c>
      <c r="C32" s="3"/>
      <c r="D32" s="36" t="s">
        <v>120</v>
      </c>
      <c r="E32" s="37">
        <v>270</v>
      </c>
      <c r="F32" s="38">
        <f>Tabela4[[#This Row],[Stawka
'[PLN'] netto]]*Tabela4[[#This Row],[Szacowana roczna ilość roboczogodzin  ]]</f>
        <v>0</v>
      </c>
    </row>
    <row r="33" spans="1:6" ht="15" x14ac:dyDescent="0.2">
      <c r="A33" s="25"/>
      <c r="B33" s="20" t="s">
        <v>52</v>
      </c>
      <c r="C33" s="21"/>
      <c r="D33" s="22"/>
      <c r="E33" s="23"/>
      <c r="F33" s="24"/>
    </row>
    <row r="34" spans="1:6" ht="42.75" x14ac:dyDescent="0.2">
      <c r="A34" s="37" t="s">
        <v>102</v>
      </c>
      <c r="B34" s="40" t="s">
        <v>53</v>
      </c>
      <c r="C34" s="3"/>
      <c r="D34" s="36" t="s">
        <v>120</v>
      </c>
      <c r="E34" s="37">
        <v>156</v>
      </c>
      <c r="F34" s="38">
        <f>Tabela4[[#This Row],[Stawka
'[PLN'] netto]]*Tabela4[[#This Row],[Szacowana roczna ilość roboczogodzin  ]]</f>
        <v>0</v>
      </c>
    </row>
    <row r="35" spans="1:6" ht="28.5" x14ac:dyDescent="0.2">
      <c r="A35" s="37" t="s">
        <v>103</v>
      </c>
      <c r="B35" s="40" t="s">
        <v>54</v>
      </c>
      <c r="C35" s="3"/>
      <c r="D35" s="36" t="s">
        <v>120</v>
      </c>
      <c r="E35" s="37">
        <v>36</v>
      </c>
      <c r="F35" s="38">
        <f>Tabela4[[#This Row],[Stawka
'[PLN'] netto]]*Tabela4[[#This Row],[Szacowana roczna ilość roboczogodzin  ]]</f>
        <v>0</v>
      </c>
    </row>
    <row r="36" spans="1:6" ht="42.75" x14ac:dyDescent="0.2">
      <c r="A36" s="37" t="s">
        <v>104</v>
      </c>
      <c r="B36" s="40" t="s">
        <v>55</v>
      </c>
      <c r="C36" s="3"/>
      <c r="D36" s="36" t="s">
        <v>120</v>
      </c>
      <c r="E36" s="37">
        <v>72</v>
      </c>
      <c r="F36" s="38">
        <f>Tabela4[[#This Row],[Stawka
'[PLN'] netto]]*Tabela4[[#This Row],[Szacowana roczna ilość roboczogodzin  ]]</f>
        <v>0</v>
      </c>
    </row>
    <row r="37" spans="1:6" ht="42.75" x14ac:dyDescent="0.2">
      <c r="A37" s="37" t="s">
        <v>105</v>
      </c>
      <c r="B37" s="40" t="s">
        <v>56</v>
      </c>
      <c r="C37" s="3"/>
      <c r="D37" s="36" t="s">
        <v>120</v>
      </c>
      <c r="E37" s="37">
        <v>280</v>
      </c>
      <c r="F37" s="38">
        <f>Tabela4[[#This Row],[Stawka
'[PLN'] netto]]*Tabela4[[#This Row],[Szacowana roczna ilość roboczogodzin  ]]</f>
        <v>0</v>
      </c>
    </row>
    <row r="38" spans="1:6" ht="42.75" x14ac:dyDescent="0.2">
      <c r="A38" s="37" t="s">
        <v>106</v>
      </c>
      <c r="B38" s="40" t="s">
        <v>57</v>
      </c>
      <c r="C38" s="3"/>
      <c r="D38" s="36" t="s">
        <v>120</v>
      </c>
      <c r="E38" s="37">
        <v>86</v>
      </c>
      <c r="F38" s="38">
        <f>Tabela4[[#This Row],[Stawka
'[PLN'] netto]]*Tabela4[[#This Row],[Szacowana roczna ilość roboczogodzin  ]]</f>
        <v>0</v>
      </c>
    </row>
    <row r="39" spans="1:6" ht="42.75" x14ac:dyDescent="0.2">
      <c r="A39" s="37" t="s">
        <v>107</v>
      </c>
      <c r="B39" s="40" t="s">
        <v>58</v>
      </c>
      <c r="C39" s="3"/>
      <c r="D39" s="36" t="s">
        <v>120</v>
      </c>
      <c r="E39" s="37">
        <v>310</v>
      </c>
      <c r="F39" s="38">
        <f>Tabela4[[#This Row],[Stawka
'[PLN'] netto]]*Tabela4[[#This Row],[Szacowana roczna ilość roboczogodzin  ]]</f>
        <v>0</v>
      </c>
    </row>
    <row r="40" spans="1:6" ht="15" x14ac:dyDescent="0.2">
      <c r="A40" s="25"/>
      <c r="B40" s="20" t="s">
        <v>59</v>
      </c>
      <c r="C40" s="21"/>
      <c r="D40" s="22"/>
      <c r="E40" s="23"/>
      <c r="F40" s="24"/>
    </row>
    <row r="41" spans="1:6" ht="42.75" x14ac:dyDescent="0.2">
      <c r="A41" s="18" t="s">
        <v>19</v>
      </c>
      <c r="B41" s="5" t="s">
        <v>60</v>
      </c>
      <c r="C41" s="3"/>
      <c r="D41" s="7" t="s">
        <v>120</v>
      </c>
      <c r="E41" s="18">
        <v>640</v>
      </c>
      <c r="F41" s="8">
        <f>Tabela4[[#This Row],[Stawka
'[PLN'] netto]]*Tabela4[[#This Row],[Szacowana roczna ilość roboczogodzin  ]]</f>
        <v>0</v>
      </c>
    </row>
    <row r="42" spans="1:6" ht="28.5" x14ac:dyDescent="0.2">
      <c r="A42" s="9" t="s">
        <v>108</v>
      </c>
      <c r="B42" s="5" t="s">
        <v>36</v>
      </c>
      <c r="C42" s="3"/>
      <c r="D42" s="7" t="s">
        <v>120</v>
      </c>
      <c r="E42" s="18">
        <v>96</v>
      </c>
      <c r="F42" s="8">
        <f>Tabela4[[#This Row],[Stawka
'[PLN'] netto]]*Tabela4[[#This Row],[Szacowana roczna ilość roboczogodzin  ]]</f>
        <v>0</v>
      </c>
    </row>
    <row r="43" spans="1:6" ht="28.5" x14ac:dyDescent="0.2">
      <c r="A43" s="18" t="s">
        <v>109</v>
      </c>
      <c r="B43" s="40" t="s">
        <v>76</v>
      </c>
      <c r="C43" s="3"/>
      <c r="D43" s="7" t="s">
        <v>120</v>
      </c>
      <c r="E43" s="37">
        <v>60</v>
      </c>
      <c r="F43" s="38">
        <f>Tabela4[[#This Row],[Stawka
'[PLN'] netto]]*Tabela4[[#This Row],[Szacowana roczna ilość roboczogodzin  ]]</f>
        <v>0</v>
      </c>
    </row>
    <row r="44" spans="1:6" ht="28.5" x14ac:dyDescent="0.2">
      <c r="A44" s="9" t="s">
        <v>110</v>
      </c>
      <c r="B44" s="26" t="s">
        <v>77</v>
      </c>
      <c r="C44" s="3"/>
      <c r="D44" s="7" t="s">
        <v>120</v>
      </c>
      <c r="E44" s="18">
        <v>60</v>
      </c>
      <c r="F44" s="8">
        <f>Tabela4[[#This Row],[Stawka
'[PLN'] netto]]*Tabela4[[#This Row],[Szacowana roczna ilość roboczogodzin  ]]</f>
        <v>0</v>
      </c>
    </row>
    <row r="45" spans="1:6" ht="30" x14ac:dyDescent="0.2">
      <c r="A45" s="25"/>
      <c r="B45" s="20" t="s">
        <v>62</v>
      </c>
      <c r="C45" s="21"/>
      <c r="D45" s="22"/>
      <c r="E45" s="23"/>
      <c r="F45" s="24"/>
    </row>
    <row r="46" spans="1:6" ht="42.75" x14ac:dyDescent="0.2">
      <c r="A46" s="6" t="s">
        <v>111</v>
      </c>
      <c r="B46" s="5" t="s">
        <v>63</v>
      </c>
      <c r="C46" s="3"/>
      <c r="D46" s="7" t="s">
        <v>120</v>
      </c>
      <c r="E46" s="18">
        <v>193</v>
      </c>
      <c r="F46" s="8">
        <f>Tabela4[[#This Row],[Stawka
'[PLN'] netto]]*Tabela4[[#This Row],[Szacowana roczna ilość roboczogodzin  ]]</f>
        <v>0</v>
      </c>
    </row>
    <row r="47" spans="1:6" ht="28.5" x14ac:dyDescent="0.2">
      <c r="A47" s="18" t="s">
        <v>112</v>
      </c>
      <c r="B47" s="5" t="s">
        <v>72</v>
      </c>
      <c r="C47" s="3"/>
      <c r="D47" s="7" t="s">
        <v>120</v>
      </c>
      <c r="E47" s="18">
        <v>360</v>
      </c>
      <c r="F47" s="8">
        <f>Tabela4[[#This Row],[Stawka
'[PLN'] netto]]*Tabela4[[#This Row],[Szacowana roczna ilość roboczogodzin  ]]</f>
        <v>0</v>
      </c>
    </row>
    <row r="48" spans="1:6" ht="30" x14ac:dyDescent="0.2">
      <c r="A48" s="25"/>
      <c r="B48" s="20" t="s">
        <v>64</v>
      </c>
      <c r="C48" s="21"/>
      <c r="D48" s="22"/>
      <c r="E48" s="23"/>
      <c r="F48" s="24"/>
    </row>
    <row r="49" spans="1:7" ht="42.75" x14ac:dyDescent="0.2">
      <c r="A49" s="37" t="s">
        <v>113</v>
      </c>
      <c r="B49" s="40" t="s">
        <v>65</v>
      </c>
      <c r="C49" s="3"/>
      <c r="D49" s="36" t="s">
        <v>120</v>
      </c>
      <c r="E49" s="37">
        <v>88</v>
      </c>
      <c r="F49" s="38">
        <f>Tabela4[[#This Row],[Stawka
'[PLN'] netto]]*Tabela4[[#This Row],[Szacowana roczna ilość roboczogodzin  ]]</f>
        <v>0</v>
      </c>
    </row>
    <row r="50" spans="1:7" ht="57" x14ac:dyDescent="0.2">
      <c r="A50" s="37" t="s">
        <v>114</v>
      </c>
      <c r="B50" s="40" t="s">
        <v>66</v>
      </c>
      <c r="C50" s="3"/>
      <c r="D50" s="36" t="s">
        <v>120</v>
      </c>
      <c r="E50" s="37">
        <v>170</v>
      </c>
      <c r="F50" s="38">
        <f>Tabela4[[#This Row],[Stawka
'[PLN'] netto]]*Tabela4[[#This Row],[Szacowana roczna ilość roboczogodzin  ]]</f>
        <v>0</v>
      </c>
    </row>
    <row r="51" spans="1:7" ht="57" x14ac:dyDescent="0.2">
      <c r="A51" s="37" t="s">
        <v>115</v>
      </c>
      <c r="B51" s="40" t="s">
        <v>68</v>
      </c>
      <c r="C51" s="3"/>
      <c r="D51" s="36" t="s">
        <v>120</v>
      </c>
      <c r="E51" s="37">
        <v>145</v>
      </c>
      <c r="F51" s="38">
        <f>Tabela4[[#This Row],[Stawka
'[PLN'] netto]]*Tabela4[[#This Row],[Szacowana roczna ilość roboczogodzin  ]]</f>
        <v>0</v>
      </c>
    </row>
    <row r="52" spans="1:7" ht="42.75" x14ac:dyDescent="0.2">
      <c r="A52" s="37" t="s">
        <v>116</v>
      </c>
      <c r="B52" s="40" t="s">
        <v>67</v>
      </c>
      <c r="C52" s="3"/>
      <c r="D52" s="36" t="s">
        <v>120</v>
      </c>
      <c r="E52" s="37">
        <v>105</v>
      </c>
      <c r="F52" s="38">
        <f>Tabela4[[#This Row],[Stawka
'[PLN'] netto]]*Tabela4[[#This Row],[Szacowana roczna ilość roboczogodzin  ]]</f>
        <v>0</v>
      </c>
    </row>
    <row r="53" spans="1:7" ht="28.5" x14ac:dyDescent="0.2">
      <c r="A53" s="37" t="s">
        <v>20</v>
      </c>
      <c r="B53" s="40" t="s">
        <v>69</v>
      </c>
      <c r="C53" s="3"/>
      <c r="D53" s="36" t="s">
        <v>120</v>
      </c>
      <c r="E53" s="37">
        <v>46</v>
      </c>
      <c r="F53" s="38">
        <f>Tabela4[[#This Row],[Stawka
'[PLN'] netto]]*Tabela4[[#This Row],[Szacowana roczna ilość roboczogodzin  ]]</f>
        <v>0</v>
      </c>
    </row>
    <row r="54" spans="1:7" ht="42.75" x14ac:dyDescent="0.2">
      <c r="A54" s="37" t="s">
        <v>117</v>
      </c>
      <c r="B54" s="40" t="s">
        <v>70</v>
      </c>
      <c r="C54" s="3"/>
      <c r="D54" s="36" t="s">
        <v>120</v>
      </c>
      <c r="E54" s="37">
        <v>140</v>
      </c>
      <c r="F54" s="38">
        <f>Tabela4[[#This Row],[Stawka
'[PLN'] netto]]*Tabela4[[#This Row],[Szacowana roczna ilość roboczogodzin  ]]</f>
        <v>0</v>
      </c>
    </row>
    <row r="55" spans="1:7" ht="71.25" x14ac:dyDescent="0.2">
      <c r="A55" s="37" t="s">
        <v>118</v>
      </c>
      <c r="B55" s="40" t="s">
        <v>71</v>
      </c>
      <c r="C55" s="3"/>
      <c r="D55" s="36" t="s">
        <v>120</v>
      </c>
      <c r="E55" s="37">
        <v>75</v>
      </c>
      <c r="F55" s="38">
        <f>Tabela4[[#This Row],[Stawka
'[PLN'] netto]]*Tabela4[[#This Row],[Szacowana roczna ilość roboczogodzin  ]]</f>
        <v>0</v>
      </c>
    </row>
    <row r="56" spans="1:7" x14ac:dyDescent="0.2">
      <c r="A56" s="41"/>
      <c r="B56" s="42" t="s">
        <v>12</v>
      </c>
      <c r="C56" s="30"/>
      <c r="D56" s="41"/>
      <c r="E56" s="41"/>
      <c r="F56" s="43">
        <f>SUM(Tabela4[Wartość roboczogodzin netto  '[PLN'] ])</f>
        <v>0</v>
      </c>
    </row>
    <row r="57" spans="1:7" x14ac:dyDescent="0.2">
      <c r="A57" s="44" t="s">
        <v>85</v>
      </c>
      <c r="B57" s="44"/>
      <c r="C57" s="44"/>
      <c r="D57" s="44"/>
      <c r="E57" s="44"/>
      <c r="F57" s="44"/>
    </row>
    <row r="58" spans="1:7" ht="57" x14ac:dyDescent="0.2">
      <c r="A58" s="2" t="s">
        <v>0</v>
      </c>
      <c r="B58" s="2" t="s">
        <v>1</v>
      </c>
      <c r="C58" s="2" t="s">
        <v>79</v>
      </c>
      <c r="D58" s="2" t="s">
        <v>3</v>
      </c>
      <c r="E58" s="2" t="s">
        <v>83</v>
      </c>
      <c r="F58" s="2" t="s">
        <v>84</v>
      </c>
    </row>
    <row r="59" spans="1:7" ht="28.5" x14ac:dyDescent="0.2">
      <c r="A59" s="10" t="s">
        <v>4</v>
      </c>
      <c r="B59" s="11" t="s">
        <v>61</v>
      </c>
      <c r="C59" s="12"/>
      <c r="D59" s="4" t="s">
        <v>5</v>
      </c>
      <c r="E59" s="13">
        <v>500000</v>
      </c>
      <c r="F59" s="14">
        <f>Tabela5[Stawka*
'[%']]*Tabela5[[Szacowana  wartość  nieskatalogowanyc części zamiennych i materiałów  ]]+Tabela5[[Szacowana  wartość  nieskatalogowanyc części zamiennych i materiałów  ]]</f>
        <v>500000</v>
      </c>
    </row>
    <row r="60" spans="1:7" ht="15" thickBot="1" x14ac:dyDescent="0.25"/>
    <row r="61" spans="1:7" ht="15" thickBot="1" x14ac:dyDescent="0.25">
      <c r="B61" s="1" t="s">
        <v>80</v>
      </c>
      <c r="E61" s="31" t="s">
        <v>78</v>
      </c>
      <c r="F61" s="32">
        <f>SUM(F59,F56)</f>
        <v>500000</v>
      </c>
    </row>
    <row r="62" spans="1:7" ht="29.25" customHeight="1" x14ac:dyDescent="0.25">
      <c r="A62"/>
      <c r="B62" s="33" t="s">
        <v>86</v>
      </c>
      <c r="C62"/>
      <c r="D62"/>
      <c r="E62"/>
      <c r="F62"/>
      <c r="G62"/>
    </row>
    <row r="63" spans="1:7" ht="15" x14ac:dyDescent="0.25">
      <c r="A63"/>
      <c r="B63"/>
      <c r="C63"/>
      <c r="D63"/>
      <c r="E63"/>
      <c r="F63"/>
      <c r="G63"/>
    </row>
    <row r="64" spans="1:7" ht="15" x14ac:dyDescent="0.25">
      <c r="A64"/>
      <c r="B64"/>
      <c r="C64"/>
      <c r="D64"/>
      <c r="E64"/>
      <c r="F64"/>
      <c r="G64"/>
    </row>
    <row r="65" spans="1:7" ht="15" x14ac:dyDescent="0.25">
      <c r="A65"/>
      <c r="B65"/>
      <c r="C65"/>
      <c r="D65" t="s">
        <v>81</v>
      </c>
      <c r="E65"/>
      <c r="F65"/>
      <c r="G65"/>
    </row>
    <row r="66" spans="1:7" ht="15" x14ac:dyDescent="0.25">
      <c r="A66"/>
      <c r="B66"/>
      <c r="C66"/>
      <c r="D66"/>
      <c r="E66"/>
      <c r="F66"/>
      <c r="G66"/>
    </row>
    <row r="67" spans="1:7" ht="15" x14ac:dyDescent="0.25">
      <c r="A67"/>
      <c r="B67"/>
      <c r="C67"/>
      <c r="D67"/>
      <c r="E67"/>
      <c r="F67"/>
      <c r="G67"/>
    </row>
    <row r="69" spans="1:7" x14ac:dyDescent="0.2">
      <c r="D69" s="1" t="s">
        <v>82</v>
      </c>
    </row>
    <row r="78" spans="1:7" ht="24.95" customHeight="1" x14ac:dyDescent="0.2"/>
  </sheetData>
  <mergeCells count="1">
    <mergeCell ref="A57:F57"/>
  </mergeCells>
  <phoneticPr fontId="8" type="noConversion"/>
  <pageMargins left="0.70866141732283472" right="0.70866141732283472" top="0.74803149606299213" bottom="0.74803149606299213" header="0.51181102362204722" footer="0.51181102362204722"/>
  <pageSetup paperSize="9" scale="57" fitToHeight="3" orientation="portrait" horizontalDpi="300" verticalDpi="30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0C9ABDB8E628D47BA95D214562EB74F" ma:contentTypeVersion="0" ma:contentTypeDescription="SWPP2 Dokument bazowy" ma:contentTypeScope="" ma:versionID="cf6233f03379ea1428d26445fa01305c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AEASQFSYQUA4-848585078-6651</_dlc_DocId>
    <_dlc_DocIdUrl xmlns="a19cb1c7-c5c7-46d4-85ae-d83685407bba">
      <Url>https://swpp2.dms.gkpge.pl/sites/32/_layouts/15/DocIdRedir.aspx?ID=AEASQFSYQUA4-848585078-6651</Url>
      <Description>AEASQFSYQUA4-848585078-6651</Description>
    </_dlc_DocIdUrl>
    <dmsv2BaseFileName xmlns="http://schemas.microsoft.com/sharepoint/v3">Załącznik nr 5 do SWZ - Załącznik cenowy.xlsx</dmsv2BaseFileName>
    <dmsv2BaseDisplayName xmlns="http://schemas.microsoft.com/sharepoint/v3">Załącznik nr 5 do SWZ - Załącznik cenowy</dmsv2BaseDisplayName>
    <dmsv2SWPP2ObjectNumber xmlns="http://schemas.microsoft.com/sharepoint/v3">POST/GEK/CSS/FZR-ELR/06948/2024                   </dmsv2SWPP2ObjectNumber>
    <dmsv2SWPP2SumMD5 xmlns="http://schemas.microsoft.com/sharepoint/v3">a51e4b594f49509841a80cb8673f346f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658452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21026159</dmsv2BaseClientSystemDocumentID>
    <dmsv2BaseModifiedByID xmlns="http://schemas.microsoft.com/sharepoint/v3">14000952</dmsv2BaseModifiedByID>
    <dmsv2BaseCreatedByID xmlns="http://schemas.microsoft.com/sharepoint/v3">14000952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E5CF0F31-DE2B-472C-8927-219E9B22B335}"/>
</file>

<file path=customXml/itemProps2.xml><?xml version="1.0" encoding="utf-8"?>
<ds:datastoreItem xmlns:ds="http://schemas.openxmlformats.org/officeDocument/2006/customXml" ds:itemID="{97830A58-1335-4762-86C3-941C12BD437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AC229A7-6601-453C-B9BD-4BDE59928E4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28F498F-7E04-4427-A117-9453B70ADA42}">
  <ds:schemaRefs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795885e0-0611-46e8-aa7d-6ce7adba2769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cenowy</vt:lpstr>
    </vt:vector>
  </TitlesOfParts>
  <Company>EDF Polska CUW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Dąbrowski Mariusz</dc:creator>
  <dc:description/>
  <cp:lastModifiedBy>Gorczyca Jakub [PGE GiEK S.A.]</cp:lastModifiedBy>
  <cp:revision>10</cp:revision>
  <cp:lastPrinted>2024-10-30T12:10:34Z</cp:lastPrinted>
  <dcterms:created xsi:type="dcterms:W3CDTF">2018-05-09T05:43:25Z</dcterms:created>
  <dcterms:modified xsi:type="dcterms:W3CDTF">2024-11-06T12:24:51Z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0x010189100010C9ABDB8E628D47BA95D214562EB74F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  <property fmtid="{D5CDD505-2E9C-101B-9397-08002B2CF9AE}" pid="7" name="_dlc_DocIdItemGuid">
    <vt:lpwstr>711fb5bb-f96d-4fa6-a072-64546fe1eab7</vt:lpwstr>
  </property>
</Properties>
</file>